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50 Субсидии\"/>
    </mc:Choice>
  </mc:AlternateContent>
  <bookViews>
    <workbookView xWindow="0" yWindow="0" windowWidth="28800" windowHeight="12330"/>
  </bookViews>
  <sheets>
    <sheet name="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<sst xmlns="http://schemas.openxmlformats.org/spreadsheetml/2006/main" count="34" uniqueCount="34">
  <si>
    <t xml:space="preserve"> тыс. рублей</t>
  </si>
  <si>
    <t>Наименование муниципального образования</t>
  </si>
  <si>
    <t>Общий объем средств, предусмотренный на реализацию мероприятия</t>
  </si>
  <si>
    <t>20% от общего объема средств, предусмотренный на реализацию мероприятия</t>
  </si>
  <si>
    <t>Елизовский муниципальный район</t>
  </si>
  <si>
    <t>Соболевский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</si>
  <si>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</si>
  <si>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</si>
  <si>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</si>
  <si>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</si>
  <si>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Всего:</t>
  </si>
  <si>
    <t xml:space="preserve">данные Министерство развития гражданского общества и молодежи Камчатского края </t>
  </si>
  <si>
    <t>Петропавловск - Камчатский городской округ</t>
  </si>
  <si>
    <t>остаток, превышающий 20% от общего объема средств</t>
  </si>
  <si>
    <t>Распределение по формуле</t>
  </si>
  <si>
    <t>Распределение остатка</t>
  </si>
  <si>
    <t>Размер субсидии на 2023 год</t>
  </si>
  <si>
    <r>
      <t>C</t>
    </r>
    <r>
      <rPr>
        <vertAlign val="subscript"/>
        <sz val="10"/>
        <color theme="1"/>
        <rFont val="Arial"/>
        <family val="2"/>
        <charset val="204"/>
      </rPr>
      <t>o</t>
    </r>
    <r>
      <rPr>
        <sz val="10"/>
        <color theme="1"/>
        <rFont val="Arial"/>
        <family val="2"/>
        <charset val="204"/>
      </rPr>
      <t xml:space="preserve"> - общий объем средств, предусмотренный на реализацию мероприятий по укреплению межнационального согласия, подлежащий распределению между муниципальными образованиями в Камчатском крае;</t>
    </r>
  </si>
  <si>
    <r>
      <t>М</t>
    </r>
    <r>
      <rPr>
        <vertAlign val="subscript"/>
        <sz val="10"/>
        <color theme="1"/>
        <rFont val="Arial"/>
        <family val="2"/>
        <charset val="204"/>
      </rPr>
      <t>ji</t>
    </r>
    <r>
      <rPr>
        <sz val="10"/>
        <color theme="1"/>
        <rFont val="Arial"/>
        <family val="2"/>
        <charset val="204"/>
      </rPr>
      <t xml:space="preserve"> - заявленный органом местного самоуправления общий объем расходного обязательства по i-тым мероприятиям по укреплению межнационального согласия j-того муниципального образования в Камчатском крае;</t>
    </r>
  </si>
  <si>
    <r>
      <t>Д</t>
    </r>
    <r>
      <rPr>
        <vertAlign val="superscript"/>
        <sz val="11"/>
        <color theme="1"/>
        <rFont val="Calibri"/>
        <family val="2"/>
        <charset val="204"/>
        <scheme val="minor"/>
      </rPr>
      <t>соф</t>
    </r>
    <r>
      <rPr>
        <sz val="11"/>
        <color theme="1"/>
        <rFont val="Calibri"/>
        <family val="2"/>
        <charset val="204"/>
        <scheme val="minor"/>
      </rPr>
      <t xml:space="preserve"> - доля софинансирования расходных обязательств за счет средств краевого бюджета - 90%</t>
    </r>
  </si>
  <si>
    <t>Заявленный органом местного самоуправления объем расходного обязательства по  i-тым мероприятиям по укреплению межнационального согласия i -того муниципального образования в Камчатском крае</t>
  </si>
  <si>
    <r>
      <t xml:space="preserve">Сji = Co ×(Mji × Дсоф /( </t>
    </r>
    <r>
      <rPr>
        <sz val="22"/>
        <rFont val="Symbol"/>
        <family val="1"/>
        <charset val="2"/>
      </rPr>
      <t>S</t>
    </r>
    <r>
      <rPr>
        <sz val="14"/>
        <rFont val="Times New Roman"/>
        <family val="1"/>
        <charset val="204"/>
      </rPr>
      <t>М(1-i)) × Дсоф) , где</t>
    </r>
  </si>
  <si>
    <t>Уровень софинансирования (90%)</t>
  </si>
  <si>
    <t>гр 5 = гр 5*20%/100%</t>
  </si>
  <si>
    <r>
      <rPr>
        <sz val="20"/>
        <color theme="1"/>
        <rFont val="Symbol"/>
        <family val="1"/>
        <charset val="2"/>
      </rPr>
      <t>S</t>
    </r>
    <r>
      <rPr>
        <sz val="11"/>
        <color theme="1"/>
        <rFont val="Calibri"/>
        <family val="2"/>
        <charset val="204"/>
        <scheme val="minor"/>
      </rPr>
      <t>М(1-i)- общий объем расходных обязательств по мероприятиям по укреплению межнационального согласия муниципальных образований в Камчатском крае;</t>
    </r>
  </si>
  <si>
    <t>за счет федерального бюджета</t>
  </si>
  <si>
    <t>за счет краевого бюджета</t>
  </si>
  <si>
    <t>к расчетам межбюджетных трансфертов на 2023-2025 годы</t>
  </si>
  <si>
    <t>Расчет субсидий местным бюджетам, 
предоставляемых из краевого бюджета на реализацию мероприятий по укреплению гражданского единства, гражданского самосознания и сохранение самобытности многонационального народа Российской Федерации (российской нации) в рамках основного мероприятия 1 «Реализация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отношений» подпрограммы 1 «Укрепление гражданского единства и гармонизация межнациональных отношений в Камчатском крае» государственной программы Камчатского края «Реализация государственной национальной политики и укрепление гражданского единства в Камчатском крае»,  на 2023 год</t>
  </si>
  <si>
    <t>Усть-Камчатский муниципальный район</t>
  </si>
  <si>
    <t>Таблица № 50.33</t>
  </si>
  <si>
    <t>Пенжинский муниципальный район</t>
  </si>
  <si>
    <t>Формула расчёта субсидии:</t>
  </si>
  <si>
    <t>Городской округ "поселок Палана"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</si>
</sst>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000"/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  <font>
      <vertAlign val="superscript"/>
      <sz val="11"/>
      <color theme="1"/>
      <name val="Calibri"/>
      <family val="2"/>
      <charset val="204"/>
      <scheme val="minor"/>
    </font>
    <font>
      <sz val="22"/>
      <name val="Symbol"/>
      <family val="1"/>
      <charset val="2"/>
    </font>
    <font>
      <sz val="20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1" fontId="3" fillId="0" borderId="0" xfId="0" applyNumberFormat="1" applyFont="1"/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9" fontId="6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164" fontId="7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Alignment="1">
      <alignment horizontal="justify"/>
    </xf>
    <xf numFmtId="0" fontId="11" fillId="0" borderId="0" xfId="0" applyFont="1" applyAlignment="1">
      <alignment wrapText="1"/>
    </xf>
    <xf numFmtId="1" fontId="11" fillId="0" borderId="0" xfId="0" applyNumberFormat="1" applyFont="1"/>
    <xf numFmtId="0" fontId="11" fillId="0" borderId="0" xfId="0" applyFont="1"/>
    <xf numFmtId="0" fontId="12" fillId="0" borderId="0" xfId="0" applyFont="1" applyAlignment="1">
      <alignment horizontal="justify"/>
    </xf>
    <xf numFmtId="0" fontId="6" fillId="0" borderId="0" xfId="0" applyFont="1" applyFill="1" applyBorder="1" applyAlignment="1">
      <alignment horizontal="right" vertical="center" wrapText="1"/>
    </xf>
    <xf numFmtId="1" fontId="8" fillId="0" borderId="1" xfId="0" applyNumberFormat="1" applyFont="1" applyBorder="1"/>
    <xf numFmtId="0" fontId="8" fillId="0" borderId="1" xfId="0" applyFont="1" applyBorder="1"/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5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/>
    <xf numFmtId="0" fontId="3" fillId="0" borderId="0" xfId="0" applyFont="1" applyBorder="1"/>
    <xf numFmtId="165" fontId="13" fillId="0" borderId="0" xfId="0" applyNumberFormat="1" applyFont="1" applyBorder="1"/>
    <xf numFmtId="166" fontId="14" fillId="0" borderId="4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Alignment="1">
      <alignment horizontal="center"/>
    </xf>
    <xf numFmtId="0" fontId="1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BreakPreview" zoomScale="60" zoomScaleNormal="100" workbookViewId="0">
      <selection activeCell="A15" sqref="A15"/>
    </sheetView>
  </sheetViews>
  <sheetFormatPr defaultRowHeight="15" x14ac:dyDescent="0.25"/>
  <cols>
    <col min="1" max="1" width="49.140625" style="4" customWidth="1"/>
    <col min="2" max="2" width="29" style="4" customWidth="1"/>
    <col min="3" max="3" width="22" style="2" customWidth="1"/>
    <col min="4" max="4" width="18.7109375" style="2" customWidth="1"/>
    <col min="5" max="5" width="15.7109375" style="2" customWidth="1"/>
    <col min="6" max="6" width="16" style="3" customWidth="1"/>
    <col min="7" max="7" width="16.28515625" style="4" customWidth="1"/>
    <col min="8" max="8" width="16" style="4" customWidth="1"/>
    <col min="9" max="9" width="14" style="4" customWidth="1"/>
    <col min="10" max="10" width="16.5703125" style="4" customWidth="1"/>
    <col min="11" max="11" width="16" style="4" customWidth="1"/>
    <col min="12" max="16384" width="9.140625" style="4"/>
  </cols>
  <sheetData>
    <row r="1" spans="1:11" x14ac:dyDescent="0.25">
      <c r="K1" s="38" t="s">
        <v>30</v>
      </c>
    </row>
    <row r="2" spans="1:11" x14ac:dyDescent="0.25">
      <c r="K2" s="38" t="s">
        <v>27</v>
      </c>
    </row>
    <row r="4" spans="1:11" ht="121.5" customHeight="1" x14ac:dyDescent="0.25">
      <c r="A4" s="53" t="s">
        <v>28</v>
      </c>
      <c r="B4" s="53"/>
      <c r="C4" s="53"/>
      <c r="D4" s="53"/>
      <c r="E4" s="53"/>
      <c r="F4" s="53"/>
      <c r="G4" s="53"/>
      <c r="H4" s="53"/>
      <c r="I4" s="53"/>
      <c r="J4" s="53"/>
      <c r="K4" s="53"/>
    </row>
    <row r="5" spans="1:11" ht="15.75" x14ac:dyDescent="0.25">
      <c r="A5" s="5"/>
      <c r="B5" s="5"/>
      <c r="C5" s="6"/>
      <c r="D5" s="5"/>
      <c r="E5" s="5"/>
      <c r="I5" s="22"/>
      <c r="J5" s="22"/>
      <c r="K5" s="22" t="s">
        <v>0</v>
      </c>
    </row>
    <row r="6" spans="1:11" ht="173.25" x14ac:dyDescent="0.25">
      <c r="A6" s="7" t="s">
        <v>1</v>
      </c>
      <c r="B6" s="7" t="s">
        <v>20</v>
      </c>
      <c r="C6" s="7" t="s">
        <v>22</v>
      </c>
      <c r="D6" s="7" t="s">
        <v>2</v>
      </c>
      <c r="E6" s="8" t="s">
        <v>3</v>
      </c>
      <c r="F6" s="35" t="s">
        <v>14</v>
      </c>
      <c r="G6" s="36" t="s">
        <v>13</v>
      </c>
      <c r="H6" s="36" t="s">
        <v>15</v>
      </c>
      <c r="I6" s="37" t="s">
        <v>16</v>
      </c>
      <c r="J6" s="36" t="s">
        <v>25</v>
      </c>
      <c r="K6" s="36" t="s">
        <v>26</v>
      </c>
    </row>
    <row r="7" spans="1:11" ht="14.25" customHeight="1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25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s="12" customFormat="1" ht="42.75" customHeight="1" x14ac:dyDescent="0.2">
      <c r="A8" s="10"/>
      <c r="B8" s="58" t="s">
        <v>11</v>
      </c>
      <c r="C8" s="59"/>
      <c r="D8" s="60"/>
      <c r="E8" s="11" t="s">
        <v>23</v>
      </c>
      <c r="F8" s="23"/>
      <c r="G8" s="24"/>
      <c r="H8" s="24"/>
      <c r="I8" s="24"/>
      <c r="J8" s="24"/>
      <c r="K8" s="24"/>
    </row>
    <row r="9" spans="1:11" s="39" customFormat="1" ht="37.5" customHeight="1" x14ac:dyDescent="0.25">
      <c r="A9" s="40" t="s">
        <v>12</v>
      </c>
      <c r="B9" s="34">
        <v>1050</v>
      </c>
      <c r="C9" s="52">
        <v>945</v>
      </c>
      <c r="D9" s="13"/>
      <c r="E9" s="13"/>
      <c r="F9" s="45">
        <v>428.74253670399071</v>
      </c>
      <c r="G9" s="46">
        <v>28.742536703990709</v>
      </c>
      <c r="H9" s="47">
        <v>0</v>
      </c>
      <c r="I9" s="48">
        <v>400</v>
      </c>
      <c r="J9" s="49">
        <v>376</v>
      </c>
      <c r="K9" s="49">
        <v>24</v>
      </c>
    </row>
    <row r="10" spans="1:11" s="39" customFormat="1" ht="37.5" customHeight="1" x14ac:dyDescent="0.25">
      <c r="A10" s="40" t="s">
        <v>4</v>
      </c>
      <c r="B10" s="34">
        <v>789.08888888888885</v>
      </c>
      <c r="C10" s="52">
        <v>710.18</v>
      </c>
      <c r="D10" s="13"/>
      <c r="E10" s="13"/>
      <c r="F10" s="45">
        <v>322.20568753062446</v>
      </c>
      <c r="G10" s="46">
        <v>0</v>
      </c>
      <c r="H10" s="47">
        <v>38.407746926992992</v>
      </c>
      <c r="I10" s="48">
        <v>361</v>
      </c>
      <c r="J10" s="49">
        <v>339.34</v>
      </c>
      <c r="K10" s="49">
        <v>21.66</v>
      </c>
    </row>
    <row r="11" spans="1:11" s="39" customFormat="1" ht="37.5" customHeight="1" x14ac:dyDescent="0.25">
      <c r="A11" s="40" t="s">
        <v>29</v>
      </c>
      <c r="B11" s="34">
        <v>666.66666666666663</v>
      </c>
      <c r="C11" s="52">
        <v>600</v>
      </c>
      <c r="D11" s="13"/>
      <c r="E11" s="13"/>
      <c r="F11" s="45">
        <v>272.21748362158144</v>
      </c>
      <c r="G11" s="46">
        <v>0</v>
      </c>
      <c r="H11" s="47">
        <v>32.449024410988478</v>
      </c>
      <c r="I11" s="48">
        <v>305</v>
      </c>
      <c r="J11" s="49">
        <v>286.7</v>
      </c>
      <c r="K11" s="49">
        <v>18.3</v>
      </c>
    </row>
    <row r="12" spans="1:11" s="39" customFormat="1" ht="37.5" customHeight="1" x14ac:dyDescent="0.25">
      <c r="A12" s="40" t="s">
        <v>5</v>
      </c>
      <c r="B12" s="34">
        <v>94.444444444444443</v>
      </c>
      <c r="C12" s="52">
        <v>85</v>
      </c>
      <c r="D12" s="13"/>
      <c r="E12" s="13"/>
      <c r="F12" s="45">
        <v>38.564143513057367</v>
      </c>
      <c r="G12" s="46">
        <v>0</v>
      </c>
      <c r="H12" s="47">
        <v>4.5969451248900342</v>
      </c>
      <c r="I12" s="48">
        <v>43</v>
      </c>
      <c r="J12" s="49">
        <v>40.419999999999995</v>
      </c>
      <c r="K12" s="49">
        <v>2.58</v>
      </c>
    </row>
    <row r="13" spans="1:11" s="39" customFormat="1" ht="37.5" customHeight="1" x14ac:dyDescent="0.25">
      <c r="A13" s="40" t="s">
        <v>6</v>
      </c>
      <c r="B13" s="34">
        <v>202.4</v>
      </c>
      <c r="C13" s="52">
        <v>182.16</v>
      </c>
      <c r="D13" s="13"/>
      <c r="E13" s="13"/>
      <c r="F13" s="45">
        <v>82.645228027512118</v>
      </c>
      <c r="G13" s="46">
        <v>0</v>
      </c>
      <c r="H13" s="47">
        <v>9.8515238111761025</v>
      </c>
      <c r="I13" s="48">
        <v>92</v>
      </c>
      <c r="J13" s="49">
        <v>86.47999999999999</v>
      </c>
      <c r="K13" s="49">
        <v>5.52</v>
      </c>
    </row>
    <row r="14" spans="1:11" s="39" customFormat="1" ht="37.5" customHeight="1" x14ac:dyDescent="0.25">
      <c r="A14" s="40" t="s">
        <v>33</v>
      </c>
      <c r="B14" s="34">
        <v>300</v>
      </c>
      <c r="C14" s="52">
        <v>270</v>
      </c>
      <c r="D14" s="13"/>
      <c r="E14" s="13"/>
      <c r="F14" s="45">
        <v>122.49786762971164</v>
      </c>
      <c r="G14" s="46">
        <v>0</v>
      </c>
      <c r="H14" s="47">
        <v>14.602060984944817</v>
      </c>
      <c r="I14" s="48">
        <v>137</v>
      </c>
      <c r="J14" s="49">
        <v>128.78</v>
      </c>
      <c r="K14" s="49">
        <v>8.2199999999999989</v>
      </c>
    </row>
    <row r="15" spans="1:11" s="39" customFormat="1" ht="37.5" customHeight="1" x14ac:dyDescent="0.25">
      <c r="A15" s="40" t="s">
        <v>7</v>
      </c>
      <c r="B15" s="34">
        <v>76.11</v>
      </c>
      <c r="C15" s="52">
        <v>68.498999999999995</v>
      </c>
      <c r="D15" s="13"/>
      <c r="E15" s="13"/>
      <c r="F15" s="45">
        <v>31.077709017657838</v>
      </c>
      <c r="G15" s="46">
        <v>0</v>
      </c>
      <c r="H15" s="47">
        <v>3.7045428718804998</v>
      </c>
      <c r="I15" s="48">
        <v>35</v>
      </c>
      <c r="J15" s="49">
        <v>32.9</v>
      </c>
      <c r="K15" s="49">
        <v>2.1</v>
      </c>
    </row>
    <row r="16" spans="1:11" s="39" customFormat="1" ht="37.5" customHeight="1" x14ac:dyDescent="0.25">
      <c r="A16" s="40" t="s">
        <v>8</v>
      </c>
      <c r="B16" s="34">
        <v>284.44444444444446</v>
      </c>
      <c r="C16" s="52">
        <v>256</v>
      </c>
      <c r="D16" s="13"/>
      <c r="E16" s="13"/>
      <c r="F16" s="45">
        <v>116.14612634520807</v>
      </c>
      <c r="G16" s="46">
        <v>0</v>
      </c>
      <c r="H16" s="47">
        <v>13.844917082021752</v>
      </c>
      <c r="I16" s="48">
        <v>130</v>
      </c>
      <c r="J16" s="49">
        <v>122.19999999999999</v>
      </c>
      <c r="K16" s="49">
        <v>7.8</v>
      </c>
    </row>
    <row r="17" spans="1:11" s="39" customFormat="1" ht="37.5" customHeight="1" x14ac:dyDescent="0.25">
      <c r="A17" s="40" t="s">
        <v>9</v>
      </c>
      <c r="B17" s="34">
        <v>1222.2222222222222</v>
      </c>
      <c r="C17" s="52">
        <v>1100</v>
      </c>
      <c r="D17" s="13"/>
      <c r="E17" s="13"/>
      <c r="F17" s="45">
        <v>499.06538663956593</v>
      </c>
      <c r="G17" s="45">
        <v>99.065386639565929</v>
      </c>
      <c r="H17" s="47">
        <v>0</v>
      </c>
      <c r="I17" s="48">
        <v>400</v>
      </c>
      <c r="J17" s="49">
        <v>376</v>
      </c>
      <c r="K17" s="49">
        <v>24</v>
      </c>
    </row>
    <row r="18" spans="1:11" s="39" customFormat="1" ht="37.5" customHeight="1" x14ac:dyDescent="0.25">
      <c r="A18" s="40" t="s">
        <v>31</v>
      </c>
      <c r="B18" s="34">
        <v>212.66666666666666</v>
      </c>
      <c r="C18" s="52">
        <v>191.4</v>
      </c>
      <c r="D18" s="13"/>
      <c r="E18" s="13"/>
      <c r="F18" s="45">
        <v>86.837377275284467</v>
      </c>
      <c r="G18" s="46">
        <v>0</v>
      </c>
      <c r="H18" s="47">
        <v>10.351238787105325</v>
      </c>
      <c r="I18" s="48">
        <v>97</v>
      </c>
      <c r="J18" s="49">
        <v>91.179999999999993</v>
      </c>
      <c r="K18" s="49">
        <v>5.8199999999999994</v>
      </c>
    </row>
    <row r="19" spans="1:11" ht="29.25" customHeight="1" x14ac:dyDescent="0.25">
      <c r="A19" s="41" t="s">
        <v>10</v>
      </c>
      <c r="B19" s="27">
        <v>4898.0433333333331</v>
      </c>
      <c r="C19" s="27">
        <v>4408.2389999999996</v>
      </c>
      <c r="D19" s="27">
        <v>2000</v>
      </c>
      <c r="E19" s="27">
        <v>400</v>
      </c>
      <c r="F19" s="43">
        <v>1999.9995463041939</v>
      </c>
      <c r="G19" s="44">
        <v>127.80792334355664</v>
      </c>
      <c r="H19" s="44">
        <v>127.80799999999999</v>
      </c>
      <c r="I19" s="50">
        <v>2000</v>
      </c>
      <c r="J19" s="51">
        <v>1880.0000000000002</v>
      </c>
      <c r="K19" s="51">
        <v>119.99999999999999</v>
      </c>
    </row>
    <row r="20" spans="1:11" ht="15.75" x14ac:dyDescent="0.25">
      <c r="A20" s="29"/>
      <c r="B20" s="29"/>
      <c r="C20" s="30"/>
      <c r="D20" s="30"/>
      <c r="E20" s="30"/>
      <c r="F20" s="31"/>
      <c r="G20" s="32"/>
      <c r="H20" s="32"/>
      <c r="I20" s="33"/>
      <c r="J20" s="33"/>
      <c r="K20" s="33"/>
    </row>
    <row r="21" spans="1:11" ht="21.75" customHeight="1" x14ac:dyDescent="0.25">
      <c r="A21" s="28" t="s">
        <v>32</v>
      </c>
      <c r="B21" s="28"/>
      <c r="C21" s="42">
        <f>C19-C9-C17</f>
        <v>2363.2389999999996</v>
      </c>
      <c r="D21" s="16"/>
      <c r="E21" s="16"/>
    </row>
    <row r="22" spans="1:11" s="20" customFormat="1" ht="28.5" x14ac:dyDescent="0.4">
      <c r="A22" s="57" t="s">
        <v>21</v>
      </c>
      <c r="B22" s="57"/>
      <c r="C22" s="15"/>
      <c r="D22" s="18"/>
      <c r="E22" s="18"/>
      <c r="F22" s="19"/>
    </row>
    <row r="23" spans="1:11" s="20" customFormat="1" ht="6.75" customHeight="1" x14ac:dyDescent="0.3">
      <c r="A23" s="17"/>
      <c r="B23" s="17"/>
      <c r="C23" s="15"/>
      <c r="D23" s="18"/>
      <c r="E23" s="18"/>
      <c r="F23" s="19"/>
    </row>
    <row r="24" spans="1:11" s="20" customFormat="1" x14ac:dyDescent="0.25">
      <c r="A24" s="55" t="s">
        <v>17</v>
      </c>
      <c r="B24" s="55"/>
      <c r="C24" s="55"/>
      <c r="D24" s="55"/>
      <c r="E24" s="55"/>
      <c r="F24" s="55"/>
      <c r="G24" s="55"/>
      <c r="H24" s="55"/>
      <c r="I24" s="55"/>
    </row>
    <row r="25" spans="1:11" s="20" customFormat="1" x14ac:dyDescent="0.25">
      <c r="A25" s="56" t="s">
        <v>18</v>
      </c>
      <c r="B25" s="56"/>
      <c r="C25" s="56"/>
      <c r="D25" s="56"/>
      <c r="E25" s="56"/>
      <c r="F25" s="56"/>
      <c r="G25" s="56"/>
      <c r="H25" s="56"/>
      <c r="I25" s="56"/>
    </row>
    <row r="26" spans="1:11" ht="21.75" customHeight="1" x14ac:dyDescent="0.25">
      <c r="A26" s="61" t="s">
        <v>24</v>
      </c>
      <c r="B26" s="61"/>
      <c r="C26" s="61"/>
      <c r="D26" s="61"/>
      <c r="E26" s="61"/>
      <c r="F26" s="61"/>
      <c r="G26" s="61"/>
      <c r="H26" s="61"/>
      <c r="I26" s="61"/>
    </row>
    <row r="27" spans="1:11" ht="17.25" x14ac:dyDescent="0.25">
      <c r="A27" s="54" t="s">
        <v>19</v>
      </c>
      <c r="B27" s="54"/>
      <c r="C27" s="54"/>
      <c r="D27" s="54"/>
      <c r="E27" s="54"/>
      <c r="F27" s="54"/>
      <c r="G27" s="54"/>
      <c r="H27" s="54"/>
      <c r="I27" s="54"/>
    </row>
    <row r="28" spans="1:11" ht="18.75" x14ac:dyDescent="0.3">
      <c r="A28" s="14"/>
      <c r="B28" s="14"/>
      <c r="D28" s="1"/>
      <c r="E28" s="1"/>
    </row>
    <row r="29" spans="1:11" ht="18.75" x14ac:dyDescent="0.3">
      <c r="A29" s="14"/>
      <c r="B29" s="14"/>
      <c r="D29" s="1"/>
      <c r="E29" s="1"/>
    </row>
    <row r="30" spans="1:11" ht="18.75" x14ac:dyDescent="0.3">
      <c r="A30" s="21"/>
      <c r="B30" s="21"/>
    </row>
    <row r="31" spans="1:11" ht="18.75" x14ac:dyDescent="0.3">
      <c r="A31" s="21"/>
      <c r="B31" s="21"/>
    </row>
  </sheetData>
  <mergeCells count="7">
    <mergeCell ref="A4:K4"/>
    <mergeCell ref="A27:I27"/>
    <mergeCell ref="A24:I24"/>
    <mergeCell ref="A25:I25"/>
    <mergeCell ref="A22:B22"/>
    <mergeCell ref="B8:D8"/>
    <mergeCell ref="A26:I26"/>
  </mergeCells>
  <pageMargins left="0.7" right="0.7" top="0.75" bottom="0.75" header="0.3" footer="0.3"/>
  <pageSetup paperSize="9" scale="3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Кульков Дмитрий Львович</dc:creator>
  <cp:lastModifiedBy>Гросфельд Юлия Владимировна</cp:lastModifiedBy>
  <cp:lastPrinted>2022-10-19T22:47:17Z</cp:lastPrinted>
  <dcterms:created xsi:type="dcterms:W3CDTF">2020-10-13T22:44:42Z</dcterms:created>
  <dcterms:modified xsi:type="dcterms:W3CDTF">2022-10-25T23:08:23Z</dcterms:modified>
</cp:coreProperties>
</file>